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EB43CAB9-BFC7-4C14-A849-D1759996FE7D}" xr6:coauthVersionLast="47" xr6:coauthVersionMax="47" xr10:uidLastSave="{00000000-0000-0000-0000-000000000000}"/>
  <bookViews>
    <workbookView xWindow="-108" yWindow="-108" windowWidth="30936" windowHeight="16776" tabRatio="813" xr2:uid="{00000000-000D-0000-FFFF-FFFF00000000}"/>
  </bookViews>
  <sheets>
    <sheet name="Umsätze" sheetId="2" r:id="rId1"/>
    <sheet name="Gruppen" sheetId="3" r:id="rId2"/>
    <sheet name="Verkäufer" sheetId="11" r:id="rId3"/>
    <sheet name="Dashboard fertig" sheetId="13" r:id="rId4"/>
    <sheet name="Umsätze fertig" sheetId="14" r:id="rId5"/>
    <sheet name="Gruppen fertig" sheetId="15" r:id="rId6"/>
    <sheet name="Verkäufer fertig" sheetId="1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6" l="1"/>
  <c r="G3" i="16"/>
  <c r="F3" i="16"/>
  <c r="E3" i="16"/>
  <c r="D3" i="16"/>
  <c r="C3" i="16"/>
  <c r="B3" i="16"/>
  <c r="J4" i="15"/>
  <c r="I4" i="15"/>
  <c r="H4" i="15"/>
  <c r="G4" i="15"/>
  <c r="F4" i="15"/>
  <c r="E4" i="15"/>
  <c r="D4" i="15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N4" i="14"/>
  <c r="M4" i="14"/>
  <c r="L4" i="14"/>
  <c r="K4" i="14"/>
  <c r="J4" i="14"/>
  <c r="I4" i="14"/>
  <c r="H4" i="14"/>
  <c r="G4" i="14"/>
  <c r="F4" i="14"/>
  <c r="E4" i="14"/>
  <c r="D4" i="14"/>
  <c r="C4" i="14"/>
  <c r="B5" i="2" l="1"/>
  <c r="B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Saskia Giessen</author>
  </authors>
  <commentList>
    <comment ref="C4" authorId="0" shapeId="0" xr:uid="{8F7C0528-FB4F-48F9-B14E-841CDCD5FA7C}">
      <text>
        <r>
          <rPr>
            <b/>
            <sz val="9"/>
            <color indexed="81"/>
            <rFont val="Segoe UI"/>
            <family val="2"/>
          </rPr>
          <t>=C13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Saskia Giessen</author>
  </authors>
  <commentList>
    <comment ref="D4" authorId="0" shapeId="0" xr:uid="{F67481AC-AF30-4712-9187-2D0202F761B4}">
      <text>
        <r>
          <rPr>
            <b/>
            <sz val="9"/>
            <color indexed="81"/>
            <rFont val="Segoe UI"/>
            <family val="2"/>
          </rPr>
          <t>=WAHL('Dashboard fertig'!$B$13;D8;D9;D10;D11;D12;D13)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Saskia Giessen</author>
  </authors>
  <commentList>
    <comment ref="B3" authorId="0" shapeId="0" xr:uid="{A2D00E8C-C8F3-42F0-9A7C-A451D9D862E1}">
      <text>
        <r>
          <rPr>
            <b/>
            <sz val="9"/>
            <color indexed="81"/>
            <rFont val="Segoe UI"/>
            <family val="2"/>
          </rPr>
          <t>=WAHL('Dashboard fertig'!$F$13;B8;B9;B10;B11;B12;B13;B14)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<sst xmlns="http://schemas.openxmlformats.org/spreadsheetml/2006/main" count="93" uniqueCount="31">
  <si>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</si>
  <si>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</si>
  <si>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</si>
  <si>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</si>
  <si>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</si>
  <si>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</si>
  <si>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</si>
  <si>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</si>
  <si>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</si>
  <si>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</si>
  <si>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</si>
  <si>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</si>
  <si>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Jahre</t>
  </si>
  <si>
    <t>Apas-1</t>
  </si>
  <si>
    <t>Müller</t>
  </si>
  <si>
    <t>Adam</t>
  </si>
  <si>
    <t>Katat-5</t>
  </si>
  <si>
    <t>Huber</t>
  </si>
  <si>
    <t>Meier</t>
  </si>
  <si>
    <t>Okus-2</t>
  </si>
  <si>
    <t>Reismann</t>
  </si>
  <si>
    <t>Metzler</t>
  </si>
  <si>
    <t>Bisog-3</t>
  </si>
  <si>
    <t>Schmitz</t>
  </si>
  <si>
    <t>Lupag-6</t>
  </si>
  <si>
    <t>Ugga-4</t>
  </si>
  <si>
    <t>Alle Angaben in Tsd.€</t>
  </si>
  <si>
    <t/>
  </si>
  <si>
    <t>Ergebnis</t>
  </si>
  <si>
    <t>Gelieferte Daten:</t>
  </si>
  <si>
    <t>Daten für das dynamische Diagramm: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</si>
</sst>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\ &quot;€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rgb="FF000000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165" fontId="1" fillId="0" borderId="0" applyFill="0" applyBorder="0" applyAlignment="0" applyProtection="0"/>
    <xf numFmtId="164" fontId="1" fillId="0" borderId="0" applyFill="0" applyBorder="0" applyAlignment="0" applyProtection="0"/>
    <xf numFmtId="44" fontId="2" fillId="0" borderId="0" applyFill="0" applyBorder="0" applyAlignment="0" applyProtection="0"/>
    <xf numFmtId="42" fontId="2" fillId="0" borderId="0" applyFill="0" applyBorder="0" applyAlignment="0" applyProtection="0"/>
    <xf numFmtId="9" fontId="1" fillId="0" borderId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166" fontId="0" fillId="0" borderId="0" xfId="0" applyNumberFormat="1"/>
    <xf numFmtId="6" fontId="0" fillId="0" borderId="0" xfId="0" applyNumberFormat="1"/>
    <xf numFmtId="0" fontId="6" fillId="0" borderId="0" xfId="0" applyFont="1"/>
    <xf numFmtId="0" fontId="5" fillId="2" borderId="0" xfId="0" applyFont="1" applyFill="1"/>
    <xf numFmtId="0" fontId="3" fillId="3" borderId="0" xfId="0" applyFont="1" applyFill="1"/>
    <xf numFmtId="0" fontId="5" fillId="0" borderId="0" xfId="0" applyFont="1"/>
    <xf numFmtId="0" fontId="7" fillId="0" borderId="0" xfId="0" applyFont="1"/>
    <xf numFmtId="0" fontId="5" fillId="4" borderId="1" xfId="0" applyFont="1" applyFill="1" applyBorder="1"/>
    <xf numFmtId="166" fontId="4" fillId="3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left"/>
    </xf>
    <xf numFmtId="166" fontId="0" fillId="3" borderId="0" xfId="0" applyNumberFormat="1" applyFill="1"/>
  </cellXfs>
  <cellStyles count="6">
    <cellStyle name="Dezimal [0]" xfId="2" builtinId="6" customBuiltin="1"/>
    <cellStyle name="Komma" xfId="1" builtinId="3" customBuiltin="1"/>
    <cellStyle name="Prozent" xfId="5" builtinId="5" customBuiltin="1"/>
    <cellStyle name="Standard" xfId="0" builtinId="0" customBuiltin="1"/>
    <cellStyle name="Währung" xfId="3" builtinId="4" customBuiltin="1"/>
    <cellStyle name="Währung [0]" xfId="4" builtinId="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Umsätze!$L$1</c:f>
          <c:strCache>
            <c:ptCount val="1"/>
            <c:pt idx="0">
              <c:v>Alle Angaben in Tsd.€</c:v>
            </c:pt>
          </c:strCache>
        </c:strRef>
      </c:tx>
      <c:layout>
        <c:manualLayout>
          <c:xMode val="edge"/>
          <c:yMode val="edge"/>
          <c:x val="0.85614189886244918"/>
          <c:y val="3.44418143513887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6.8556856959731974E-2"/>
          <c:y val="9.371066254389411E-2"/>
          <c:w val="0.90862483168024444"/>
          <c:h val="0.64227339478319512"/>
        </c:manualLayout>
      </c:layout>
      <c:lineChart>
        <c:grouping val="standard"/>
        <c:varyColors val="0"/>
        <c:ser>
          <c:idx val="0"/>
          <c:order val="0"/>
          <c:tx>
            <c:strRef>
              <c:f>'Umsätze fertig'!$B$4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'Umsätze fertig'!$C$3:$N$3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fertig'!$C$4:$N$4</c:f>
              <c:numCache>
                <c:formatCode>General</c:formatCode>
                <c:ptCount val="12"/>
                <c:pt idx="0">
                  <c:v>530</c:v>
                </c:pt>
                <c:pt idx="1">
                  <c:v>645</c:v>
                </c:pt>
                <c:pt idx="2">
                  <c:v>602</c:v>
                </c:pt>
                <c:pt idx="3">
                  <c:v>567</c:v>
                </c:pt>
                <c:pt idx="4">
                  <c:v>519</c:v>
                </c:pt>
                <c:pt idx="5">
                  <c:v>630</c:v>
                </c:pt>
                <c:pt idx="6">
                  <c:v>398</c:v>
                </c:pt>
                <c:pt idx="7">
                  <c:v>359</c:v>
                </c:pt>
                <c:pt idx="8">
                  <c:v>225</c:v>
                </c:pt>
                <c:pt idx="9">
                  <c:v>223</c:v>
                </c:pt>
                <c:pt idx="10">
                  <c:v>164</c:v>
                </c:pt>
                <c:pt idx="11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56-4D27-B260-64439B713010}"/>
            </c:ext>
          </c:extLst>
        </c:ser>
        <c:ser>
          <c:idx val="1"/>
          <c:order val="1"/>
          <c:tx>
            <c:strRef>
              <c:f>'Umsätze fertig'!$B$5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'Umsätze fertig'!$C$3:$N$3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fertig'!$C$5:$N$5</c:f>
              <c:numCache>
                <c:formatCode>General</c:formatCode>
                <c:ptCount val="12"/>
                <c:pt idx="0">
                  <c:v>225</c:v>
                </c:pt>
                <c:pt idx="1">
                  <c:v>884</c:v>
                </c:pt>
                <c:pt idx="2">
                  <c:v>645</c:v>
                </c:pt>
                <c:pt idx="3">
                  <c:v>223</c:v>
                </c:pt>
                <c:pt idx="4">
                  <c:v>567</c:v>
                </c:pt>
                <c:pt idx="5">
                  <c:v>359</c:v>
                </c:pt>
                <c:pt idx="6">
                  <c:v>164</c:v>
                </c:pt>
                <c:pt idx="7">
                  <c:v>459</c:v>
                </c:pt>
                <c:pt idx="8">
                  <c:v>519</c:v>
                </c:pt>
                <c:pt idx="9">
                  <c:v>602</c:v>
                </c:pt>
                <c:pt idx="10">
                  <c:v>21</c:v>
                </c:pt>
                <c:pt idx="11">
                  <c:v>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56-4D27-B260-64439B713010}"/>
            </c:ext>
          </c:extLst>
        </c:ser>
        <c:ser>
          <c:idx val="2"/>
          <c:order val="2"/>
          <c:tx>
            <c:strRef>
              <c:f>'Umsätze fertig'!$B$6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'Umsätze fertig'!$C$3:$N$3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fertig'!$C$6:$N$6</c:f>
              <c:numCache>
                <c:formatCode>General</c:formatCode>
                <c:ptCount val="12"/>
                <c:pt idx="0">
                  <c:v>398</c:v>
                </c:pt>
                <c:pt idx="1">
                  <c:v>359</c:v>
                </c:pt>
                <c:pt idx="2">
                  <c:v>225</c:v>
                </c:pt>
                <c:pt idx="3">
                  <c:v>164</c:v>
                </c:pt>
                <c:pt idx="4">
                  <c:v>221</c:v>
                </c:pt>
                <c:pt idx="5">
                  <c:v>630</c:v>
                </c:pt>
                <c:pt idx="6">
                  <c:v>567</c:v>
                </c:pt>
                <c:pt idx="7">
                  <c:v>519</c:v>
                </c:pt>
                <c:pt idx="8">
                  <c:v>602</c:v>
                </c:pt>
                <c:pt idx="9">
                  <c:v>223</c:v>
                </c:pt>
                <c:pt idx="10">
                  <c:v>530</c:v>
                </c:pt>
                <c:pt idx="11">
                  <c:v>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56-4D27-B260-64439B713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2734239"/>
        <c:axId val="1082762079"/>
      </c:lineChart>
      <c:catAx>
        <c:axId val="1082734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82762079"/>
        <c:crosses val="autoZero"/>
        <c:auto val="1"/>
        <c:lblAlgn val="ctr"/>
        <c:lblOffset val="100"/>
        <c:noMultiLvlLbl val="0"/>
      </c:catAx>
      <c:valAx>
        <c:axId val="108276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8273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931344807376019E-2"/>
          <c:y val="0.89422230759533938"/>
          <c:w val="0.24619405038747477"/>
          <c:h val="9.1817586995539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88350806994504605"/>
          <c:y val="1.54850416926870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0760089291724265"/>
          <c:y val="0.10743562117385258"/>
          <c:w val="0.86677661534037109"/>
          <c:h val="0.7632376222010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'Gruppen fertig'!$D$4</c:f>
              <c:strCache>
                <c:ptCount val="1"/>
                <c:pt idx="0">
                  <c:v>Ugga-4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'Gruppen fertig'!$E$3:$J$3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'Gruppen fertig'!$E$4:$J$4</c:f>
              <c:numCache>
                <c:formatCode>#.##0\ "$"</c:formatCode>
                <c:ptCount val="6"/>
                <c:pt idx="0">
                  <c:v>35570</c:v>
                </c:pt>
                <c:pt idx="1">
                  <c:v>30720</c:v>
                </c:pt>
                <c:pt idx="2">
                  <c:v>35532.5</c:v>
                </c:pt>
                <c:pt idx="3">
                  <c:v>35320</c:v>
                </c:pt>
                <c:pt idx="4">
                  <c:v>46365</c:v>
                </c:pt>
                <c:pt idx="5">
                  <c:v>66855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10-410F-AD0A-7D80F5947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62669183"/>
        <c:axId val="262655263"/>
      </c:barChart>
      <c:catAx>
        <c:axId val="262669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62655263"/>
        <c:crosses val="autoZero"/>
        <c:auto val="1"/>
        <c:lblAlgn val="ctr"/>
        <c:lblOffset val="100"/>
        <c:noMultiLvlLbl val="0"/>
      </c:catAx>
      <c:valAx>
        <c:axId val="262655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.##0\ &quot;$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62669183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8584304461942258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1803149606299206E-2"/>
          <c:y val="9.2523330417031202E-2"/>
          <c:w val="0.83405096237970255"/>
          <c:h val="0.8004476523767862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'Verkäufer fertig'!$B$3</c:f>
              <c:strCache>
                <c:ptCount val="1"/>
                <c:pt idx="0">
                  <c:v>Metzler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'Verkäufer fertig'!$C$2:$H$2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'Verkäufer fertig'!$C$3:$H$3</c:f>
              <c:numCache>
                <c:formatCode>#.##0\ "$"</c:formatCode>
                <c:ptCount val="6"/>
                <c:pt idx="0">
                  <c:v>34709.5</c:v>
                </c:pt>
                <c:pt idx="1">
                  <c:v>18990.5</c:v>
                </c:pt>
                <c:pt idx="2">
                  <c:v>28327</c:v>
                </c:pt>
                <c:pt idx="3">
                  <c:v>36066</c:v>
                </c:pt>
                <c:pt idx="4">
                  <c:v>44129.5</c:v>
                </c:pt>
                <c:pt idx="5">
                  <c:v>35576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CC-495F-9E63-F3E7F3028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87568287"/>
        <c:axId val="1687568767"/>
      </c:barChart>
      <c:catAx>
        <c:axId val="16875682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7568767"/>
        <c:crosses val="autoZero"/>
        <c:auto val="1"/>
        <c:lblAlgn val="ctr"/>
        <c:lblOffset val="100"/>
        <c:noMultiLvlLbl val="0"/>
      </c:catAx>
      <c:valAx>
        <c:axId val="1687568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.##0\ &quot;$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7568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8584304461942258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1803149606299206E-2"/>
          <c:y val="9.2523330417031202E-2"/>
          <c:w val="0.83405096237970255"/>
          <c:h val="0.8004476523767862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'Verkäufer fertig'!$B$3</c:f>
              <c:strCache>
                <c:ptCount val="1"/>
                <c:pt idx="0">
                  <c:v>Metzler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'Verkäufer fertig'!$C$2:$H$2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'Verkäufer fertig'!$C$3:$H$3</c:f>
              <c:numCache>
                <c:formatCode>#,##0\ "€"</c:formatCode>
                <c:ptCount val="6"/>
                <c:pt idx="0">
                  <c:v>34709.5</c:v>
                </c:pt>
                <c:pt idx="1">
                  <c:v>18990.5</c:v>
                </c:pt>
                <c:pt idx="2">
                  <c:v>28327</c:v>
                </c:pt>
                <c:pt idx="3">
                  <c:v>36066</c:v>
                </c:pt>
                <c:pt idx="4">
                  <c:v>44129.5</c:v>
                </c:pt>
                <c:pt idx="5">
                  <c:v>35576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6E-428D-8DBD-D7ABABFF1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87568287"/>
        <c:axId val="1687568767"/>
      </c:barChart>
      <c:catAx>
        <c:axId val="16875682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7568767"/>
        <c:crosses val="autoZero"/>
        <c:auto val="1"/>
        <c:lblAlgn val="ctr"/>
        <c:lblOffset val="100"/>
        <c:noMultiLvlLbl val="0"/>
      </c:catAx>
      <c:valAx>
        <c:axId val="1687568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7568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B3" lockText="1" noThreeD="1"/>
</file>

<file path=xl/ctrlProps/ctrlProp2.xml><?xml version="1.0" encoding="utf-8"?>
<formControlPr xmlns="http://schemas.microsoft.com/office/spreadsheetml/2009/9/main" objectType="CheckBox" checked="Checked" fmlaLink="B4" lockText="1" noThreeD="1"/>
</file>

<file path=xl/ctrlProps/ctrlProp3.xml><?xml version="1.0" encoding="utf-8"?>
<formControlPr xmlns="http://schemas.microsoft.com/office/spreadsheetml/2009/9/main" objectType="Radio" firstButton="1" fmlaLink="B13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Drop" dropStyle="combo" dx="26" fmlaLink="$F$13" fmlaRange="$G$17:$G$23" noThreeD="1" sel="6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</xdr:col>
          <xdr:colOff>0</xdr:colOff>
          <xdr:row>3</xdr:row>
          <xdr:rowOff>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2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2023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2</xdr:col>
          <xdr:colOff>0</xdr:colOff>
          <xdr:row>4</xdr:row>
          <xdr:rowOff>0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2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2022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0</xdr:colOff>
      <xdr:row>1</xdr:row>
      <xdr:rowOff>1</xdr:rowOff>
    </xdr:from>
    <xdr:to>
      <xdr:col>9</xdr:col>
      <xdr:colOff>787179</xdr:colOff>
      <xdr:row>10</xdr:row>
      <xdr:rowOff>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2</xdr:col>
          <xdr:colOff>0</xdr:colOff>
          <xdr:row>13</xdr:row>
          <xdr:rowOff>0</xdr:rowOff>
        </xdr:to>
        <xdr:sp macro="" textlink="">
          <xdr:nvSpPr>
            <xdr:cNvPr id="15363" name="Option Button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2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Apas-1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2</xdr:col>
          <xdr:colOff>0</xdr:colOff>
          <xdr:row>14</xdr:row>
          <xdr:rowOff>0</xdr:rowOff>
        </xdr:to>
        <xdr:sp macro="" textlink="">
          <xdr:nvSpPr>
            <xdr:cNvPr id="15364" name="Option Button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2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Bisog-3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</xdr:row>
          <xdr:rowOff>0</xdr:rowOff>
        </xdr:from>
        <xdr:to>
          <xdr:col>3</xdr:col>
          <xdr:colOff>0</xdr:colOff>
          <xdr:row>13</xdr:row>
          <xdr:rowOff>0</xdr:rowOff>
        </xdr:to>
        <xdr:sp macro="" textlink="">
          <xdr:nvSpPr>
            <xdr:cNvPr id="15365" name="Option Button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2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Katat-5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3</xdr:col>
          <xdr:colOff>0</xdr:colOff>
          <xdr:row>14</xdr:row>
          <xdr:rowOff>0</xdr:rowOff>
        </xdr:to>
        <xdr:sp macro="" textlink="">
          <xdr:nvSpPr>
            <xdr:cNvPr id="15366" name="Option Button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2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Lupag-6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0</xdr:colOff>
          <xdr:row>13</xdr:row>
          <xdr:rowOff>0</xdr:rowOff>
        </xdr:to>
        <xdr:sp macro="" textlink="">
          <xdr:nvSpPr>
            <xdr:cNvPr id="15367" name="Option Button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2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Okus-2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0</xdr:rowOff>
        </xdr:from>
        <xdr:to>
          <xdr:col>4</xdr:col>
          <xdr:colOff>0</xdr:colOff>
          <xdr:row>14</xdr:row>
          <xdr:rowOff>0</xdr:rowOff>
        </xdr:to>
        <xdr:sp macro="" textlink="">
          <xdr:nvSpPr>
            <xdr:cNvPr id="15368" name="Option Button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2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Ugga-4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220980</xdr:colOff>
          <xdr:row>11</xdr:row>
          <xdr:rowOff>53340</xdr:rowOff>
        </xdr:from>
        <xdr:to>
          <xdr:col>4</xdr:col>
          <xdr:colOff>83820</xdr:colOff>
          <xdr:row>14</xdr:row>
          <xdr:rowOff>114300</xdr:rowOff>
        </xdr:to>
        <xdr:sp macro="" textlink="">
          <xdr:nvSpPr>
            <xdr:cNvPr id="15369" name="Group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2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Materialgruppen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1</xdr:colOff>
      <xdr:row>15</xdr:row>
      <xdr:rowOff>0</xdr:rowOff>
    </xdr:from>
    <xdr:to>
      <xdr:col>4</xdr:col>
      <xdr:colOff>730470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0</xdr:rowOff>
        </xdr:from>
        <xdr:to>
          <xdr:col>6</xdr:col>
          <xdr:colOff>0</xdr:colOff>
          <xdr:row>13</xdr:row>
          <xdr:rowOff>22860</xdr:rowOff>
        </xdr:to>
        <xdr:sp macro="" textlink="">
          <xdr:nvSpPr>
            <xdr:cNvPr id="15370" name="Drop Down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2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0</xdr:colOff>
      <xdr:row>15</xdr:row>
      <xdr:rowOff>0</xdr:rowOff>
    </xdr:from>
    <xdr:to>
      <xdr:col>9</xdr:col>
      <xdr:colOff>793531</xdr:colOff>
      <xdr:row>26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16</xdr:row>
      <xdr:rowOff>57150</xdr:rowOff>
    </xdr:from>
    <xdr:to>
      <xdr:col>6</xdr:col>
      <xdr:colOff>563880</xdr:colOff>
      <xdr:row>31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0060CE6-F2B2-47EE-8260-DEA204A0B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B1:P21"/>
  <sheetViews>
    <sheetView tabSelected="1" zoomScale="145" zoomScaleNormal="145" workbookViewId="0">
      <selection activeCell="B3" sqref="B3"/>
    </sheetView>
  </sheetViews>
  <sheetFormatPr baseColWidth="10" defaultColWidth="11.5546875" defaultRowHeight="13.8" x14ac:dyDescent="0.3"/>
  <cols>
    <col min="1" max="1" width="4.33203125" style="1" customWidth="1"/>
    <col min="2" max="2" width="7.33203125" style="1" customWidth="1"/>
    <col min="3" max="14" width="5.33203125" style="1" customWidth="1"/>
    <col min="15" max="16384" width="11.5546875" style="1"/>
  </cols>
  <sheetData>
    <row r="1" spans="2:14" x14ac:dyDescent="0.3">
      <c r="L1" s="1" t="s">
        <v>26</v>
      </c>
    </row>
    <row r="2" spans="2:14" x14ac:dyDescent="0.3">
      <c r="B2" s="1" t="s">
        <v>30</v>
      </c>
    </row>
    <row r="3" spans="2:14" ht="15.6" x14ac:dyDescent="0.3"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</row>
    <row r="4" spans="2:14" ht="15.6" x14ac:dyDescent="0.3">
      <c r="B4" s="5">
        <v>2024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ht="15.6" x14ac:dyDescent="0.3">
      <c r="B5" s="5">
        <f>IFERROR(IF('Dashboard fertig'!B3=TRUE,B12,NA()),"")</f>
        <v>2023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4" ht="15.6" x14ac:dyDescent="0.3">
      <c r="B6" s="5">
        <f>IFERROR(IF('Dashboard fertig'!B4=TRUE,B11,NA()),"")</f>
        <v>2022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9" spans="2:14" x14ac:dyDescent="0.3">
      <c r="B9" s="1" t="s">
        <v>29</v>
      </c>
    </row>
    <row r="10" spans="2:14" ht="15.6" x14ac:dyDescent="0.3">
      <c r="B10" s="7"/>
      <c r="C10" s="5" t="s">
        <v>0</v>
      </c>
      <c r="D10" s="5" t="s">
        <v>1</v>
      </c>
      <c r="E10" s="5" t="s">
        <v>2</v>
      </c>
      <c r="F10" s="5" t="s">
        <v>3</v>
      </c>
      <c r="G10" s="5" t="s">
        <v>4</v>
      </c>
      <c r="H10" s="5" t="s">
        <v>5</v>
      </c>
      <c r="I10" s="5" t="s">
        <v>6</v>
      </c>
      <c r="J10" s="5" t="s">
        <v>7</v>
      </c>
      <c r="K10" s="5" t="s">
        <v>8</v>
      </c>
      <c r="L10" s="5" t="s">
        <v>9</v>
      </c>
      <c r="M10" s="5" t="s">
        <v>10</v>
      </c>
      <c r="N10" s="5" t="s">
        <v>11</v>
      </c>
    </row>
    <row r="11" spans="2:14" ht="15.6" x14ac:dyDescent="0.3">
      <c r="B11" s="5">
        <v>2022</v>
      </c>
      <c r="C11" s="1">
        <v>398</v>
      </c>
      <c r="D11" s="1">
        <v>359</v>
      </c>
      <c r="E11" s="1">
        <v>225</v>
      </c>
      <c r="F11" s="1">
        <v>164</v>
      </c>
      <c r="G11" s="1">
        <v>221</v>
      </c>
      <c r="H11" s="1">
        <v>630</v>
      </c>
      <c r="I11" s="1">
        <v>567</v>
      </c>
      <c r="J11" s="1">
        <v>519</v>
      </c>
      <c r="K11" s="1">
        <v>602</v>
      </c>
      <c r="L11" s="1">
        <v>223</v>
      </c>
      <c r="M11" s="1">
        <v>530</v>
      </c>
      <c r="N11" s="1">
        <v>645</v>
      </c>
    </row>
    <row r="12" spans="2:14" ht="15.6" x14ac:dyDescent="0.3">
      <c r="B12" s="5">
        <v>2023</v>
      </c>
      <c r="C12" s="1">
        <v>225</v>
      </c>
      <c r="D12" s="1">
        <v>884</v>
      </c>
      <c r="E12" s="1">
        <v>645</v>
      </c>
      <c r="F12" s="1">
        <v>223</v>
      </c>
      <c r="G12" s="1">
        <v>567</v>
      </c>
      <c r="H12" s="1">
        <v>359</v>
      </c>
      <c r="I12" s="1">
        <v>164</v>
      </c>
      <c r="J12" s="1">
        <v>459</v>
      </c>
      <c r="K12" s="1">
        <v>519</v>
      </c>
      <c r="L12" s="1">
        <v>602</v>
      </c>
      <c r="M12" s="1">
        <v>21</v>
      </c>
      <c r="N12" s="1">
        <v>398</v>
      </c>
    </row>
    <row r="13" spans="2:14" ht="15.6" x14ac:dyDescent="0.3">
      <c r="B13" s="5">
        <v>2024</v>
      </c>
      <c r="C13" s="1">
        <v>530</v>
      </c>
      <c r="D13" s="1">
        <v>645</v>
      </c>
      <c r="E13" s="1">
        <v>602</v>
      </c>
      <c r="F13" s="1">
        <v>567</v>
      </c>
      <c r="G13" s="1">
        <v>519</v>
      </c>
      <c r="H13" s="1">
        <v>630</v>
      </c>
      <c r="I13" s="1">
        <v>398</v>
      </c>
      <c r="J13" s="1">
        <v>359</v>
      </c>
      <c r="K13" s="1">
        <v>225</v>
      </c>
      <c r="L13" s="1">
        <v>223</v>
      </c>
      <c r="M13" s="1">
        <v>164</v>
      </c>
      <c r="N13" s="1">
        <v>21</v>
      </c>
    </row>
    <row r="21" spans="16:16" x14ac:dyDescent="0.3">
      <c r="P21" s="8"/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/>
  <dimension ref="B3:J13"/>
  <sheetViews>
    <sheetView zoomScale="145" zoomScaleNormal="145" workbookViewId="0">
      <selection activeCell="D4" sqref="D4:J4"/>
    </sheetView>
  </sheetViews>
  <sheetFormatPr baseColWidth="10" defaultColWidth="11.5546875" defaultRowHeight="14.4" x14ac:dyDescent="0.3"/>
  <cols>
    <col min="1" max="1" width="4.33203125" style="1" customWidth="1"/>
    <col min="2" max="2" width="2.44140625" customWidth="1"/>
    <col min="3" max="3" width="2.88671875" style="1" customWidth="1"/>
    <col min="4" max="4" width="8.88671875" style="1" customWidth="1"/>
    <col min="5" max="9" width="8.77734375" style="1" customWidth="1"/>
    <col min="10" max="10" width="9.5546875" style="1" customWidth="1"/>
    <col min="11" max="16384" width="11.5546875" style="1"/>
  </cols>
  <sheetData>
    <row r="3" spans="4:10" ht="15.6" x14ac:dyDescent="0.3">
      <c r="E3" s="9">
        <v>2019</v>
      </c>
      <c r="F3" s="9">
        <v>2020</v>
      </c>
      <c r="G3" s="9">
        <v>2021</v>
      </c>
      <c r="H3" s="9">
        <v>2022</v>
      </c>
      <c r="I3" s="9">
        <v>2023</v>
      </c>
      <c r="J3" s="9">
        <v>2024</v>
      </c>
    </row>
    <row r="4" spans="4:10" x14ac:dyDescent="0.3">
      <c r="D4" s="10"/>
      <c r="E4" s="10"/>
      <c r="F4" s="10"/>
      <c r="G4" s="10"/>
      <c r="H4" s="10"/>
      <c r="I4" s="10"/>
      <c r="J4" s="10"/>
    </row>
    <row r="7" spans="4:10" ht="15.6" x14ac:dyDescent="0.3">
      <c r="D7" s="5" t="s">
        <v>12</v>
      </c>
      <c r="E7" s="9">
        <v>2019</v>
      </c>
      <c r="F7" s="9">
        <v>2020</v>
      </c>
      <c r="G7" s="9">
        <v>2021</v>
      </c>
      <c r="H7" s="9">
        <v>2022</v>
      </c>
      <c r="I7" s="9">
        <v>2023</v>
      </c>
      <c r="J7" s="9">
        <v>2024</v>
      </c>
    </row>
    <row r="8" spans="4:10" ht="15.6" x14ac:dyDescent="0.3">
      <c r="D8" s="5" t="s">
        <v>13</v>
      </c>
      <c r="E8" s="3">
        <v>48013</v>
      </c>
      <c r="F8" s="3">
        <v>44759</v>
      </c>
      <c r="G8" s="3">
        <v>57191.5</v>
      </c>
      <c r="H8" s="3">
        <v>50045</v>
      </c>
      <c r="I8" s="3">
        <v>73695</v>
      </c>
      <c r="J8" s="3">
        <v>100105</v>
      </c>
    </row>
    <row r="9" spans="4:10" ht="15.6" x14ac:dyDescent="0.3">
      <c r="D9" s="5" t="s">
        <v>22</v>
      </c>
      <c r="E9" s="3">
        <v>63225</v>
      </c>
      <c r="F9" s="3">
        <v>64575</v>
      </c>
      <c r="G9" s="3">
        <v>91080</v>
      </c>
      <c r="H9" s="3">
        <v>68197.5</v>
      </c>
      <c r="I9" s="3">
        <v>98505</v>
      </c>
      <c r="J9" s="3">
        <v>105345</v>
      </c>
    </row>
    <row r="10" spans="4:10" ht="15.6" x14ac:dyDescent="0.3">
      <c r="D10" s="5" t="s">
        <v>16</v>
      </c>
      <c r="E10" s="3">
        <v>74355</v>
      </c>
      <c r="F10" s="3">
        <v>59160</v>
      </c>
      <c r="G10" s="3">
        <v>77865</v>
      </c>
      <c r="H10" s="3">
        <v>74332.5</v>
      </c>
      <c r="I10" s="3">
        <v>66420</v>
      </c>
      <c r="J10" s="3">
        <v>107872.5</v>
      </c>
    </row>
    <row r="11" spans="4:10" ht="15.6" x14ac:dyDescent="0.3">
      <c r="D11" s="5" t="s">
        <v>24</v>
      </c>
      <c r="E11" s="3">
        <v>21060</v>
      </c>
      <c r="F11" s="3">
        <v>20932.5</v>
      </c>
      <c r="G11" s="3">
        <v>25387.5</v>
      </c>
      <c r="H11" s="3">
        <v>20704.5</v>
      </c>
      <c r="I11" s="3">
        <v>45673.5</v>
      </c>
      <c r="J11" s="3">
        <v>33820.5</v>
      </c>
    </row>
    <row r="12" spans="4:10" ht="15.6" x14ac:dyDescent="0.3">
      <c r="D12" s="5" t="s">
        <v>19</v>
      </c>
      <c r="E12" s="3">
        <v>40836</v>
      </c>
      <c r="F12" s="3">
        <v>44419.5</v>
      </c>
      <c r="G12" s="3">
        <v>57311.5</v>
      </c>
      <c r="H12" s="3">
        <v>41108.5</v>
      </c>
      <c r="I12" s="3">
        <v>79133</v>
      </c>
      <c r="J12" s="3">
        <v>102003</v>
      </c>
    </row>
    <row r="13" spans="4:10" ht="15.6" x14ac:dyDescent="0.3">
      <c r="D13" s="5" t="s">
        <v>25</v>
      </c>
      <c r="E13" s="3">
        <v>35570</v>
      </c>
      <c r="F13" s="3">
        <v>30720</v>
      </c>
      <c r="G13" s="3">
        <v>35532.5</v>
      </c>
      <c r="H13" s="3">
        <v>35320</v>
      </c>
      <c r="I13" s="3">
        <v>46365</v>
      </c>
      <c r="J13" s="3">
        <v>66855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"/>
  <dimension ref="A1:I14"/>
  <sheetViews>
    <sheetView workbookViewId="0"/>
  </sheetViews>
  <sheetFormatPr baseColWidth="10" defaultRowHeight="14.4" x14ac:dyDescent="0.3"/>
  <cols>
    <col min="1" max="1" width="7.33203125" customWidth="1"/>
    <col min="2" max="2" width="15" customWidth="1"/>
  </cols>
  <sheetData>
    <row r="1" spans="1:9" x14ac:dyDescent="0.3">
      <c r="A1" t="s">
        <v>27</v>
      </c>
    </row>
    <row r="2" spans="1:9" ht="15.6" x14ac:dyDescent="0.3">
      <c r="C2" s="9">
        <v>2019</v>
      </c>
      <c r="D2" s="9">
        <v>2020</v>
      </c>
      <c r="E2" s="9">
        <v>2021</v>
      </c>
      <c r="F2" s="9">
        <v>2022</v>
      </c>
      <c r="G2" s="9">
        <v>2023</v>
      </c>
      <c r="H2" s="9">
        <v>2024</v>
      </c>
    </row>
    <row r="3" spans="1:9" ht="24" customHeight="1" x14ac:dyDescent="0.3">
      <c r="B3" s="12"/>
      <c r="C3" s="12"/>
      <c r="D3" s="12"/>
      <c r="E3" s="12"/>
      <c r="F3" s="12"/>
      <c r="G3" s="12"/>
      <c r="H3" s="12"/>
    </row>
    <row r="7" spans="1:9" ht="15.6" x14ac:dyDescent="0.3">
      <c r="C7" s="9">
        <v>2019</v>
      </c>
      <c r="D7" s="9">
        <v>2020</v>
      </c>
      <c r="E7" s="9">
        <v>2021</v>
      </c>
      <c r="F7" s="9">
        <v>2022</v>
      </c>
      <c r="G7" s="9">
        <v>2023</v>
      </c>
      <c r="H7" s="9">
        <v>2024</v>
      </c>
      <c r="I7" s="9" t="s">
        <v>28</v>
      </c>
    </row>
    <row r="8" spans="1:9" ht="15.6" x14ac:dyDescent="0.3">
      <c r="A8">
        <v>1</v>
      </c>
      <c r="B8" s="11" t="s">
        <v>18</v>
      </c>
      <c r="C8" s="2">
        <v>32171.5</v>
      </c>
      <c r="D8" s="2">
        <v>36587</v>
      </c>
      <c r="E8" s="2">
        <v>48904.5</v>
      </c>
      <c r="F8" s="2">
        <v>29588.5</v>
      </c>
      <c r="G8" s="2">
        <v>65045</v>
      </c>
      <c r="H8" s="2">
        <v>92183</v>
      </c>
      <c r="I8" s="2">
        <v>304479.5</v>
      </c>
    </row>
    <row r="9" spans="1:9" ht="15.6" x14ac:dyDescent="0.3">
      <c r="A9">
        <v>2</v>
      </c>
      <c r="B9" s="11" t="s">
        <v>14</v>
      </c>
      <c r="C9" s="2">
        <v>36483.5</v>
      </c>
      <c r="D9" s="2">
        <v>26272.5</v>
      </c>
      <c r="E9" s="2">
        <v>32197</v>
      </c>
      <c r="F9" s="2">
        <v>36213.5</v>
      </c>
      <c r="G9" s="2">
        <v>44416</v>
      </c>
      <c r="H9" s="2">
        <v>52139.5</v>
      </c>
      <c r="I9" s="2">
        <v>227722</v>
      </c>
    </row>
    <row r="10" spans="1:9" ht="15.6" x14ac:dyDescent="0.3">
      <c r="A10">
        <v>3</v>
      </c>
      <c r="B10" s="11" t="s">
        <v>17</v>
      </c>
      <c r="C10" s="2">
        <v>35009</v>
      </c>
      <c r="D10" s="2">
        <v>37000</v>
      </c>
      <c r="E10" s="2">
        <v>47637.5</v>
      </c>
      <c r="F10" s="2">
        <v>36165.5</v>
      </c>
      <c r="G10" s="2">
        <v>59338.5</v>
      </c>
      <c r="H10" s="2">
        <v>82071</v>
      </c>
      <c r="I10" s="2">
        <v>297221.5</v>
      </c>
    </row>
    <row r="11" spans="1:9" ht="15.6" x14ac:dyDescent="0.3">
      <c r="A11">
        <v>4</v>
      </c>
      <c r="B11" s="11" t="s">
        <v>20</v>
      </c>
      <c r="C11" s="2">
        <v>28834.5</v>
      </c>
      <c r="D11" s="2">
        <v>33526.5</v>
      </c>
      <c r="E11" s="2">
        <v>44401.5</v>
      </c>
      <c r="F11" s="2">
        <v>28264</v>
      </c>
      <c r="G11" s="2">
        <v>60883</v>
      </c>
      <c r="H11" s="2">
        <v>61464.5</v>
      </c>
      <c r="I11" s="2">
        <v>257374</v>
      </c>
    </row>
    <row r="12" spans="1:9" ht="15.6" x14ac:dyDescent="0.3">
      <c r="A12">
        <v>5</v>
      </c>
      <c r="B12" s="11" t="s">
        <v>15</v>
      </c>
      <c r="C12" s="2">
        <v>79924</v>
      </c>
      <c r="D12" s="2">
        <v>66458</v>
      </c>
      <c r="E12" s="2">
        <v>81217.5</v>
      </c>
      <c r="F12" s="2">
        <v>84246.5</v>
      </c>
      <c r="G12" s="2">
        <v>73917</v>
      </c>
      <c r="H12" s="2">
        <v>143807.5</v>
      </c>
      <c r="I12" s="2">
        <v>529570.5</v>
      </c>
    </row>
    <row r="13" spans="1:9" ht="15.6" x14ac:dyDescent="0.3">
      <c r="A13">
        <v>6</v>
      </c>
      <c r="B13" s="11" t="s">
        <v>21</v>
      </c>
      <c r="C13" s="2">
        <v>34709.5</v>
      </c>
      <c r="D13" s="2">
        <v>18990.5</v>
      </c>
      <c r="E13" s="2">
        <v>28327</v>
      </c>
      <c r="F13" s="2">
        <v>36066</v>
      </c>
      <c r="G13" s="2">
        <v>44129.5</v>
      </c>
      <c r="H13" s="2">
        <v>35576</v>
      </c>
      <c r="I13" s="2">
        <v>197798.5</v>
      </c>
    </row>
    <row r="14" spans="1:9" ht="15.6" x14ac:dyDescent="0.3">
      <c r="A14">
        <v>7</v>
      </c>
      <c r="B14" s="11" t="s">
        <v>23</v>
      </c>
      <c r="C14" s="2">
        <v>35927</v>
      </c>
      <c r="D14" s="2">
        <v>45731.5</v>
      </c>
      <c r="E14" s="2">
        <v>61683</v>
      </c>
      <c r="F14" s="2">
        <v>39164</v>
      </c>
      <c r="G14" s="2">
        <v>62062.5</v>
      </c>
      <c r="H14" s="2">
        <v>93759.5</v>
      </c>
      <c r="I14" s="2">
        <v>338327.5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10F8-0401-4BE1-A8E3-D9A9511D20CA}">
  <sheetPr>
    <tabColor theme="9"/>
  </sheetPr>
  <dimension ref="B3:G23"/>
  <sheetViews>
    <sheetView showGridLines="0" zoomScale="145" zoomScaleNormal="145" workbookViewId="0">
      <selection activeCell="G15" sqref="G15"/>
    </sheetView>
  </sheetViews>
  <sheetFormatPr baseColWidth="10" defaultRowHeight="14.4" x14ac:dyDescent="0.3"/>
  <cols>
    <col min="1" max="1" width="4.5546875" customWidth="1"/>
  </cols>
  <sheetData>
    <row r="3" spans="2:6" x14ac:dyDescent="0.3">
      <c r="B3" s="4" t="b">
        <v>1</v>
      </c>
    </row>
    <row r="4" spans="2:6" x14ac:dyDescent="0.3">
      <c r="B4" s="4" t="b">
        <v>1</v>
      </c>
    </row>
    <row r="13" spans="2:6" x14ac:dyDescent="0.3">
      <c r="B13" s="4">
        <v>6</v>
      </c>
      <c r="F13">
        <v>6</v>
      </c>
    </row>
    <row r="17" spans="7:7" x14ac:dyDescent="0.3">
      <c r="G17" t="s">
        <v>18</v>
      </c>
    </row>
    <row r="18" spans="7:7" x14ac:dyDescent="0.3">
      <c r="G18" t="s">
        <v>14</v>
      </c>
    </row>
    <row r="19" spans="7:7" x14ac:dyDescent="0.3">
      <c r="G19" t="s">
        <v>17</v>
      </c>
    </row>
    <row r="20" spans="7:7" x14ac:dyDescent="0.3">
      <c r="G20" t="s">
        <v>20</v>
      </c>
    </row>
    <row r="21" spans="7:7" x14ac:dyDescent="0.3">
      <c r="G21" t="s">
        <v>15</v>
      </c>
    </row>
    <row r="22" spans="7:7" x14ac:dyDescent="0.3">
      <c r="G22" t="s">
        <v>21</v>
      </c>
    </row>
    <row r="23" spans="7:7" x14ac:dyDescent="0.3">
      <c r="G23" t="s">
        <v>23</v>
      </c>
    </row>
  </sheetData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3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</xdr:col>
                    <xdr:colOff>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4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3</xdr:row>
                    <xdr:rowOff>0</xdr:rowOff>
                  </from>
                  <to>
                    <xdr:col>2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5" name="Option Button 3">
              <controlPr defaultSize="0" autoFill="0" autoLine="0" autoPict="0">
                <anchor moveWithCells="1">
                  <from>
                    <xdr:col>1</xdr:col>
                    <xdr:colOff>0</xdr:colOff>
                    <xdr:row>12</xdr:row>
                    <xdr:rowOff>0</xdr:rowOff>
                  </from>
                  <to>
                    <xdr:col>2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6" name="Option Button 4">
              <controlPr defaultSize="0" autoFill="0" autoLine="0" autoPict="0">
                <anchor moveWithCells="1">
                  <from>
                    <xdr:col>1</xdr:col>
                    <xdr:colOff>0</xdr:colOff>
                    <xdr:row>13</xdr:row>
                    <xdr:rowOff>0</xdr:rowOff>
                  </from>
                  <to>
                    <xdr:col>2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7" name="Option Button 5">
              <controlPr defaultSize="0" autoFill="0" autoLine="0" autoPict="0">
                <anchor moveWithCells="1">
                  <from>
                    <xdr:col>2</xdr:col>
                    <xdr:colOff>0</xdr:colOff>
                    <xdr:row>12</xdr:row>
                    <xdr:rowOff>0</xdr:rowOff>
                  </from>
                  <to>
                    <xdr:col>3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8" name="Option Button 6">
              <controlPr defaultSize="0" autoFill="0" autoLine="0" autoPict="0">
                <anchor moveWithCells="1">
                  <from>
                    <xdr:col>2</xdr:col>
                    <xdr:colOff>0</xdr:colOff>
                    <xdr:row>13</xdr:row>
                    <xdr:rowOff>0</xdr:rowOff>
                  </from>
                  <to>
                    <xdr:col>3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9" name="Option Button 7">
              <controlPr defaultSize="0" autoFill="0" autoLine="0" autoPict="0">
                <anchor moveWithCells="1">
                  <from>
                    <xdr:col>3</xdr:col>
                    <xdr:colOff>0</xdr:colOff>
                    <xdr:row>12</xdr:row>
                    <xdr:rowOff>0</xdr:rowOff>
                  </from>
                  <to>
                    <xdr:col>4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10" name="Option Button 8">
              <controlPr defaultSize="0" autoFill="0" autoLine="0" autoPict="0">
                <anchor moveWithCells="1">
                  <from>
                    <xdr:col>3</xdr:col>
                    <xdr:colOff>0</xdr:colOff>
                    <xdr:row>13</xdr:row>
                    <xdr:rowOff>0</xdr:rowOff>
                  </from>
                  <to>
                    <xdr:col>4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11" name="Group Box 9">
              <controlPr defaultSize="0" autoFill="0" autoPict="0">
                <anchor moveWithCells="1">
                  <from>
                    <xdr:col>0</xdr:col>
                    <xdr:colOff>220980</xdr:colOff>
                    <xdr:row>11</xdr:row>
                    <xdr:rowOff>53340</xdr:rowOff>
                  </from>
                  <to>
                    <xdr:col>4</xdr:col>
                    <xdr:colOff>83820</xdr:colOff>
                    <xdr:row>14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12" name="Drop Down 10">
              <controlPr defaultSize="0" autoLine="0" autoPict="0">
                <anchor moveWithCells="1">
                  <from>
                    <xdr:col>5</xdr:col>
                    <xdr:colOff>0</xdr:colOff>
                    <xdr:row>12</xdr:row>
                    <xdr:rowOff>0</xdr:rowOff>
                  </from>
                  <to>
                    <xdr:col>6</xdr:col>
                    <xdr:colOff>0</xdr:colOff>
                    <xdr:row>13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4DB0A-F5EA-43D3-AE3E-C1288FFDB8BF}">
  <dimension ref="B1:P21"/>
  <sheetViews>
    <sheetView zoomScale="145" zoomScaleNormal="145" workbookViewId="0">
      <selection activeCell="C18" sqref="C18"/>
    </sheetView>
  </sheetViews>
  <sheetFormatPr baseColWidth="10" defaultColWidth="11.5546875" defaultRowHeight="13.8" x14ac:dyDescent="0.3"/>
  <cols>
    <col min="1" max="1" width="4.33203125" style="1" customWidth="1"/>
    <col min="2" max="2" width="7.33203125" style="1" customWidth="1"/>
    <col min="3" max="14" width="5.33203125" style="1" customWidth="1"/>
    <col min="15" max="16384" width="11.5546875" style="1"/>
  </cols>
  <sheetData>
    <row r="1" spans="2:14" x14ac:dyDescent="0.3">
      <c r="L1" s="1" t="s">
        <v>26</v>
      </c>
    </row>
    <row r="2" spans="2:14" x14ac:dyDescent="0.3">
      <c r="B2" s="1" t="s">
        <v>30</v>
      </c>
    </row>
    <row r="3" spans="2:14" ht="15.6" x14ac:dyDescent="0.3"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</row>
    <row r="4" spans="2:14" ht="15.6" x14ac:dyDescent="0.3">
      <c r="B4" s="5">
        <v>2024</v>
      </c>
      <c r="C4" s="6">
        <f>C13</f>
        <v>530</v>
      </c>
      <c r="D4" s="6">
        <f t="shared" ref="D4:N4" si="0">D13</f>
        <v>645</v>
      </c>
      <c r="E4" s="6">
        <f t="shared" si="0"/>
        <v>602</v>
      </c>
      <c r="F4" s="6">
        <f t="shared" si="0"/>
        <v>567</v>
      </c>
      <c r="G4" s="6">
        <f t="shared" si="0"/>
        <v>519</v>
      </c>
      <c r="H4" s="6">
        <f t="shared" si="0"/>
        <v>630</v>
      </c>
      <c r="I4" s="6">
        <f t="shared" si="0"/>
        <v>398</v>
      </c>
      <c r="J4" s="6">
        <f t="shared" si="0"/>
        <v>359</v>
      </c>
      <c r="K4" s="6">
        <f t="shared" si="0"/>
        <v>225</v>
      </c>
      <c r="L4" s="6">
        <f t="shared" si="0"/>
        <v>223</v>
      </c>
      <c r="M4" s="6">
        <f t="shared" si="0"/>
        <v>164</v>
      </c>
      <c r="N4" s="6">
        <f t="shared" si="0"/>
        <v>21</v>
      </c>
    </row>
    <row r="5" spans="2:14" ht="15.6" x14ac:dyDescent="0.3">
      <c r="B5" s="5">
        <f>IFERROR(IF('Dashboard fertig'!B3=TRUE,B12,NA()),"")</f>
        <v>2023</v>
      </c>
      <c r="C5" s="6">
        <f>IF('Dashboard fertig'!$B$3=TRUE,C12,NA())</f>
        <v>225</v>
      </c>
      <c r="D5" s="6">
        <f>IF('Dashboard fertig'!$B$3=TRUE,D12,NA())</f>
        <v>884</v>
      </c>
      <c r="E5" s="6">
        <f>IF('Dashboard fertig'!$B$3=TRUE,E12,NA())</f>
        <v>645</v>
      </c>
      <c r="F5" s="6">
        <f>IF('Dashboard fertig'!$B$3=TRUE,F12,NA())</f>
        <v>223</v>
      </c>
      <c r="G5" s="6">
        <f>IF('Dashboard fertig'!$B$3=TRUE,G12,NA())</f>
        <v>567</v>
      </c>
      <c r="H5" s="6">
        <f>IF('Dashboard fertig'!$B$3=TRUE,H12,NA())</f>
        <v>359</v>
      </c>
      <c r="I5" s="6">
        <f>IF('Dashboard fertig'!$B$3=TRUE,I12,NA())</f>
        <v>164</v>
      </c>
      <c r="J5" s="6">
        <f>IF('Dashboard fertig'!$B$3=TRUE,J12,NA())</f>
        <v>459</v>
      </c>
      <c r="K5" s="6">
        <f>IF('Dashboard fertig'!$B$3=TRUE,K12,NA())</f>
        <v>519</v>
      </c>
      <c r="L5" s="6">
        <f>IF('Dashboard fertig'!$B$3=TRUE,L12,NA())</f>
        <v>602</v>
      </c>
      <c r="M5" s="6">
        <f>IF('Dashboard fertig'!$B$3=TRUE,M12,NA())</f>
        <v>21</v>
      </c>
      <c r="N5" s="6">
        <f>IF('Dashboard fertig'!$B$3=TRUE,N12,NA())</f>
        <v>398</v>
      </c>
    </row>
    <row r="6" spans="2:14" ht="15.6" x14ac:dyDescent="0.3">
      <c r="B6" s="5">
        <f>IFERROR(IF('Dashboard fertig'!B4=TRUE,B11,NA()),"")</f>
        <v>2022</v>
      </c>
      <c r="C6" s="6">
        <f>IF('Dashboard fertig'!$B$4=TRUE,C11,NA())</f>
        <v>398</v>
      </c>
      <c r="D6" s="6">
        <f>IF('Dashboard fertig'!$B$4=TRUE,D11,NA())</f>
        <v>359</v>
      </c>
      <c r="E6" s="6">
        <f>IF('Dashboard fertig'!$B$4=TRUE,E11,NA())</f>
        <v>225</v>
      </c>
      <c r="F6" s="6">
        <f>IF('Dashboard fertig'!$B$4=TRUE,F11,NA())</f>
        <v>164</v>
      </c>
      <c r="G6" s="6">
        <f>IF('Dashboard fertig'!$B$4=TRUE,G11,NA())</f>
        <v>221</v>
      </c>
      <c r="H6" s="6">
        <f>IF('Dashboard fertig'!$B$4=TRUE,H11,NA())</f>
        <v>630</v>
      </c>
      <c r="I6" s="6">
        <f>IF('Dashboard fertig'!$B$4=TRUE,I11,NA())</f>
        <v>567</v>
      </c>
      <c r="J6" s="6">
        <f>IF('Dashboard fertig'!$B$4=TRUE,J11,NA())</f>
        <v>519</v>
      </c>
      <c r="K6" s="6">
        <f>IF('Dashboard fertig'!$B$4=TRUE,K11,NA())</f>
        <v>602</v>
      </c>
      <c r="L6" s="6">
        <f>IF('Dashboard fertig'!$B$4=TRUE,L11,NA())</f>
        <v>223</v>
      </c>
      <c r="M6" s="6">
        <f>IF('Dashboard fertig'!$B$4=TRUE,M11,NA())</f>
        <v>530</v>
      </c>
      <c r="N6" s="6">
        <f>IF('Dashboard fertig'!$B$4=TRUE,N11,NA())</f>
        <v>645</v>
      </c>
    </row>
    <row r="9" spans="2:14" x14ac:dyDescent="0.3">
      <c r="B9" s="1" t="s">
        <v>29</v>
      </c>
    </row>
    <row r="10" spans="2:14" ht="15.6" x14ac:dyDescent="0.3">
      <c r="B10" s="7"/>
      <c r="C10" s="5" t="s">
        <v>0</v>
      </c>
      <c r="D10" s="5" t="s">
        <v>1</v>
      </c>
      <c r="E10" s="5" t="s">
        <v>2</v>
      </c>
      <c r="F10" s="5" t="s">
        <v>3</v>
      </c>
      <c r="G10" s="5" t="s">
        <v>4</v>
      </c>
      <c r="H10" s="5" t="s">
        <v>5</v>
      </c>
      <c r="I10" s="5" t="s">
        <v>6</v>
      </c>
      <c r="J10" s="5" t="s">
        <v>7</v>
      </c>
      <c r="K10" s="5" t="s">
        <v>8</v>
      </c>
      <c r="L10" s="5" t="s">
        <v>9</v>
      </c>
      <c r="M10" s="5" t="s">
        <v>10</v>
      </c>
      <c r="N10" s="5" t="s">
        <v>11</v>
      </c>
    </row>
    <row r="11" spans="2:14" ht="15.6" x14ac:dyDescent="0.3">
      <c r="B11" s="5">
        <v>2022</v>
      </c>
      <c r="C11" s="1">
        <v>398</v>
      </c>
      <c r="D11" s="1">
        <v>359</v>
      </c>
      <c r="E11" s="1">
        <v>225</v>
      </c>
      <c r="F11" s="1">
        <v>164</v>
      </c>
      <c r="G11" s="1">
        <v>221</v>
      </c>
      <c r="H11" s="1">
        <v>630</v>
      </c>
      <c r="I11" s="1">
        <v>567</v>
      </c>
      <c r="J11" s="1">
        <v>519</v>
      </c>
      <c r="K11" s="1">
        <v>602</v>
      </c>
      <c r="L11" s="1">
        <v>223</v>
      </c>
      <c r="M11" s="1">
        <v>530</v>
      </c>
      <c r="N11" s="1">
        <v>645</v>
      </c>
    </row>
    <row r="12" spans="2:14" ht="15.6" x14ac:dyDescent="0.3">
      <c r="B12" s="5">
        <v>2023</v>
      </c>
      <c r="C12" s="1">
        <v>225</v>
      </c>
      <c r="D12" s="1">
        <v>884</v>
      </c>
      <c r="E12" s="1">
        <v>645</v>
      </c>
      <c r="F12" s="1">
        <v>223</v>
      </c>
      <c r="G12" s="1">
        <v>567</v>
      </c>
      <c r="H12" s="1">
        <v>359</v>
      </c>
      <c r="I12" s="1">
        <v>164</v>
      </c>
      <c r="J12" s="1">
        <v>459</v>
      </c>
      <c r="K12" s="1">
        <v>519</v>
      </c>
      <c r="L12" s="1">
        <v>602</v>
      </c>
      <c r="M12" s="1">
        <v>21</v>
      </c>
      <c r="N12" s="1">
        <v>398</v>
      </c>
    </row>
    <row r="13" spans="2:14" ht="15.6" x14ac:dyDescent="0.3">
      <c r="B13" s="5">
        <v>2024</v>
      </c>
      <c r="C13" s="1">
        <v>530</v>
      </c>
      <c r="D13" s="1">
        <v>645</v>
      </c>
      <c r="E13" s="1">
        <v>602</v>
      </c>
      <c r="F13" s="1">
        <v>567</v>
      </c>
      <c r="G13" s="1">
        <v>519</v>
      </c>
      <c r="H13" s="1">
        <v>630</v>
      </c>
      <c r="I13" s="1">
        <v>398</v>
      </c>
      <c r="J13" s="1">
        <v>359</v>
      </c>
      <c r="K13" s="1">
        <v>225</v>
      </c>
      <c r="L13" s="1">
        <v>223</v>
      </c>
      <c r="M13" s="1">
        <v>164</v>
      </c>
      <c r="N13" s="1">
        <v>21</v>
      </c>
    </row>
    <row r="21" spans="16:16" x14ac:dyDescent="0.3">
      <c r="P21" s="8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B365C-8DD6-4AFB-9921-6801964C3257}">
  <dimension ref="B3:J13"/>
  <sheetViews>
    <sheetView zoomScale="145" zoomScaleNormal="145" workbookViewId="0">
      <selection activeCell="D4" sqref="D4"/>
    </sheetView>
  </sheetViews>
  <sheetFormatPr baseColWidth="10" defaultColWidth="11.5546875" defaultRowHeight="14.4" x14ac:dyDescent="0.3"/>
  <cols>
    <col min="1" max="1" width="4.33203125" style="1" customWidth="1"/>
    <col min="2" max="2" width="2.44140625" customWidth="1"/>
    <col min="3" max="3" width="2.88671875" style="1" customWidth="1"/>
    <col min="4" max="4" width="8.88671875" style="1" customWidth="1"/>
    <col min="5" max="9" width="8.77734375" style="1" customWidth="1"/>
    <col min="10" max="10" width="9.5546875" style="1" customWidth="1"/>
    <col min="11" max="16384" width="11.5546875" style="1"/>
  </cols>
  <sheetData>
    <row r="3" spans="4:10" ht="15.6" x14ac:dyDescent="0.3">
      <c r="E3" s="9">
        <v>2019</v>
      </c>
      <c r="F3" s="9">
        <v>2020</v>
      </c>
      <c r="G3" s="9">
        <v>2021</v>
      </c>
      <c r="H3" s="9">
        <v>2022</v>
      </c>
      <c r="I3" s="9">
        <v>2023</v>
      </c>
      <c r="J3" s="9">
        <v>2024</v>
      </c>
    </row>
    <row r="4" spans="4:10" x14ac:dyDescent="0.3">
      <c r="D4" s="10" t="str">
        <f>CHOOSE('Dashboard fertig'!$B$13,D8,D9,D10,D11,D12,D13)</f>
        <v>Ugga-4</v>
      </c>
      <c r="E4" s="10">
        <f>CHOOSE('Dashboard fertig'!$B$13,E8,E9,E10,E11,E12,E13)</f>
        <v>35570</v>
      </c>
      <c r="F4" s="10">
        <f>CHOOSE('Dashboard fertig'!$B$13,F8,F9,F10,F11,F12,F13)</f>
        <v>30720</v>
      </c>
      <c r="G4" s="10">
        <f>CHOOSE('Dashboard fertig'!$B$13,G8,G9,G10,G11,G12,G13)</f>
        <v>35532.5</v>
      </c>
      <c r="H4" s="10">
        <f>CHOOSE('Dashboard fertig'!$B$13,H8,H9,H10,H11,H12,H13)</f>
        <v>35320</v>
      </c>
      <c r="I4" s="10">
        <f>CHOOSE('Dashboard fertig'!$B$13,I8,I9,I10,I11,I12,I13)</f>
        <v>46365</v>
      </c>
      <c r="J4" s="10">
        <f>CHOOSE('Dashboard fertig'!$B$13,J8,J9,J10,J11,J12,J13)</f>
        <v>66855</v>
      </c>
    </row>
    <row r="7" spans="4:10" ht="15.6" x14ac:dyDescent="0.3">
      <c r="D7" s="5" t="s">
        <v>12</v>
      </c>
      <c r="E7" s="9">
        <v>2019</v>
      </c>
      <c r="F7" s="9">
        <v>2020</v>
      </c>
      <c r="G7" s="9">
        <v>2021</v>
      </c>
      <c r="H7" s="9">
        <v>2022</v>
      </c>
      <c r="I7" s="9">
        <v>2023</v>
      </c>
      <c r="J7" s="9">
        <v>2024</v>
      </c>
    </row>
    <row r="8" spans="4:10" ht="15.6" x14ac:dyDescent="0.3">
      <c r="D8" s="5" t="s">
        <v>13</v>
      </c>
      <c r="E8" s="3">
        <v>48013</v>
      </c>
      <c r="F8" s="3">
        <v>44759</v>
      </c>
      <c r="G8" s="3">
        <v>57191.5</v>
      </c>
      <c r="H8" s="3">
        <v>50045</v>
      </c>
      <c r="I8" s="3">
        <v>73695</v>
      </c>
      <c r="J8" s="3">
        <v>100105</v>
      </c>
    </row>
    <row r="9" spans="4:10" ht="15.6" x14ac:dyDescent="0.3">
      <c r="D9" s="5" t="s">
        <v>22</v>
      </c>
      <c r="E9" s="3">
        <v>63225</v>
      </c>
      <c r="F9" s="3">
        <v>64575</v>
      </c>
      <c r="G9" s="3">
        <v>91080</v>
      </c>
      <c r="H9" s="3">
        <v>68197.5</v>
      </c>
      <c r="I9" s="3">
        <v>98505</v>
      </c>
      <c r="J9" s="3">
        <v>105345</v>
      </c>
    </row>
    <row r="10" spans="4:10" ht="15.6" x14ac:dyDescent="0.3">
      <c r="D10" s="5" t="s">
        <v>16</v>
      </c>
      <c r="E10" s="3">
        <v>74355</v>
      </c>
      <c r="F10" s="3">
        <v>59160</v>
      </c>
      <c r="G10" s="3">
        <v>77865</v>
      </c>
      <c r="H10" s="3">
        <v>74332.5</v>
      </c>
      <c r="I10" s="3">
        <v>66420</v>
      </c>
      <c r="J10" s="3">
        <v>107872.5</v>
      </c>
    </row>
    <row r="11" spans="4:10" ht="15.6" x14ac:dyDescent="0.3">
      <c r="D11" s="5" t="s">
        <v>24</v>
      </c>
      <c r="E11" s="3">
        <v>21060</v>
      </c>
      <c r="F11" s="3">
        <v>20932.5</v>
      </c>
      <c r="G11" s="3">
        <v>25387.5</v>
      </c>
      <c r="H11" s="3">
        <v>20704.5</v>
      </c>
      <c r="I11" s="3">
        <v>45673.5</v>
      </c>
      <c r="J11" s="3">
        <v>33820.5</v>
      </c>
    </row>
    <row r="12" spans="4:10" ht="15.6" x14ac:dyDescent="0.3">
      <c r="D12" s="5" t="s">
        <v>19</v>
      </c>
      <c r="E12" s="3">
        <v>40836</v>
      </c>
      <c r="F12" s="3">
        <v>44419.5</v>
      </c>
      <c r="G12" s="3">
        <v>57311.5</v>
      </c>
      <c r="H12" s="3">
        <v>41108.5</v>
      </c>
      <c r="I12" s="3">
        <v>79133</v>
      </c>
      <c r="J12" s="3">
        <v>102003</v>
      </c>
    </row>
    <row r="13" spans="4:10" ht="15.6" x14ac:dyDescent="0.3">
      <c r="D13" s="5" t="s">
        <v>25</v>
      </c>
      <c r="E13" s="3">
        <v>35570</v>
      </c>
      <c r="F13" s="3">
        <v>30720</v>
      </c>
      <c r="G13" s="3">
        <v>35532.5</v>
      </c>
      <c r="H13" s="3">
        <v>35320</v>
      </c>
      <c r="I13" s="3">
        <v>46365</v>
      </c>
      <c r="J13" s="3">
        <v>66855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EAC7-29A9-4803-B093-54357670BD4A}">
  <dimension ref="A1:I14"/>
  <sheetViews>
    <sheetView workbookViewId="0">
      <selection activeCell="B3" sqref="B3"/>
    </sheetView>
  </sheetViews>
  <sheetFormatPr baseColWidth="10" defaultRowHeight="14.4" x14ac:dyDescent="0.3"/>
  <cols>
    <col min="1" max="1" width="7.33203125" customWidth="1"/>
    <col min="2" max="2" width="15" customWidth="1"/>
  </cols>
  <sheetData>
    <row r="1" spans="1:9" x14ac:dyDescent="0.3">
      <c r="A1" t="s">
        <v>27</v>
      </c>
    </row>
    <row r="2" spans="1:9" ht="15.6" x14ac:dyDescent="0.3">
      <c r="C2" s="9">
        <v>2019</v>
      </c>
      <c r="D2" s="9">
        <v>2020</v>
      </c>
      <c r="E2" s="9">
        <v>2021</v>
      </c>
      <c r="F2" s="9">
        <v>2022</v>
      </c>
      <c r="G2" s="9">
        <v>2023</v>
      </c>
      <c r="H2" s="9">
        <v>2024</v>
      </c>
    </row>
    <row r="3" spans="1:9" ht="24" customHeight="1" x14ac:dyDescent="0.3">
      <c r="B3" s="12" t="str">
        <f>CHOOSE('Dashboard fertig'!$F$13,B8,B9,B10,B11,B12,B13,B14)</f>
        <v>Metzler</v>
      </c>
      <c r="C3" s="12">
        <f>CHOOSE('Dashboard fertig'!$F$13,C8,C9,C10,C11,C12,C13,C14)</f>
        <v>34709.5</v>
      </c>
      <c r="D3" s="12">
        <f>CHOOSE('Dashboard fertig'!$F$13,D8,D9,D10,D11,D12,D13,D14)</f>
        <v>18990.5</v>
      </c>
      <c r="E3" s="12">
        <f>CHOOSE('Dashboard fertig'!$F$13,E8,E9,E10,E11,E12,E13,E14)</f>
        <v>28327</v>
      </c>
      <c r="F3" s="12">
        <f>CHOOSE('Dashboard fertig'!$F$13,F8,F9,F10,F11,F12,F13,F14)</f>
        <v>36066</v>
      </c>
      <c r="G3" s="12">
        <f>CHOOSE('Dashboard fertig'!$F$13,G8,G9,G10,G11,G12,G13,G14)</f>
        <v>44129.5</v>
      </c>
      <c r="H3" s="12">
        <f>CHOOSE('Dashboard fertig'!$F$13,H8,H9,H10,H11,H12,H13,H14)</f>
        <v>35576</v>
      </c>
    </row>
    <row r="7" spans="1:9" ht="15.6" x14ac:dyDescent="0.3">
      <c r="C7" s="9">
        <v>2019</v>
      </c>
      <c r="D7" s="9">
        <v>2020</v>
      </c>
      <c r="E7" s="9">
        <v>2021</v>
      </c>
      <c r="F7" s="9">
        <v>2022</v>
      </c>
      <c r="G7" s="9">
        <v>2023</v>
      </c>
      <c r="H7" s="9">
        <v>2024</v>
      </c>
      <c r="I7" s="9" t="s">
        <v>28</v>
      </c>
    </row>
    <row r="8" spans="1:9" ht="15.6" x14ac:dyDescent="0.3">
      <c r="A8">
        <v>1</v>
      </c>
      <c r="B8" s="11" t="s">
        <v>18</v>
      </c>
      <c r="C8" s="2">
        <v>32171.5</v>
      </c>
      <c r="D8" s="2">
        <v>36587</v>
      </c>
      <c r="E8" s="2">
        <v>48904.5</v>
      </c>
      <c r="F8" s="2">
        <v>29588.5</v>
      </c>
      <c r="G8" s="2">
        <v>65045</v>
      </c>
      <c r="H8" s="2">
        <v>92183</v>
      </c>
      <c r="I8" s="2">
        <v>304479.5</v>
      </c>
    </row>
    <row r="9" spans="1:9" ht="15.6" x14ac:dyDescent="0.3">
      <c r="A9">
        <v>2</v>
      </c>
      <c r="B9" s="11" t="s">
        <v>14</v>
      </c>
      <c r="C9" s="2">
        <v>36483.5</v>
      </c>
      <c r="D9" s="2">
        <v>26272.5</v>
      </c>
      <c r="E9" s="2">
        <v>32197</v>
      </c>
      <c r="F9" s="2">
        <v>36213.5</v>
      </c>
      <c r="G9" s="2">
        <v>44416</v>
      </c>
      <c r="H9" s="2">
        <v>52139.5</v>
      </c>
      <c r="I9" s="2">
        <v>227722</v>
      </c>
    </row>
    <row r="10" spans="1:9" ht="15.6" x14ac:dyDescent="0.3">
      <c r="A10">
        <v>3</v>
      </c>
      <c r="B10" s="11" t="s">
        <v>17</v>
      </c>
      <c r="C10" s="2">
        <v>35009</v>
      </c>
      <c r="D10" s="2">
        <v>37000</v>
      </c>
      <c r="E10" s="2">
        <v>47637.5</v>
      </c>
      <c r="F10" s="2">
        <v>36165.5</v>
      </c>
      <c r="G10" s="2">
        <v>59338.5</v>
      </c>
      <c r="H10" s="2">
        <v>82071</v>
      </c>
      <c r="I10" s="2">
        <v>297221.5</v>
      </c>
    </row>
    <row r="11" spans="1:9" ht="15.6" x14ac:dyDescent="0.3">
      <c r="A11">
        <v>4</v>
      </c>
      <c r="B11" s="11" t="s">
        <v>20</v>
      </c>
      <c r="C11" s="2">
        <v>28834.5</v>
      </c>
      <c r="D11" s="2">
        <v>33526.5</v>
      </c>
      <c r="E11" s="2">
        <v>44401.5</v>
      </c>
      <c r="F11" s="2">
        <v>28264</v>
      </c>
      <c r="G11" s="2">
        <v>60883</v>
      </c>
      <c r="H11" s="2">
        <v>61464.5</v>
      </c>
      <c r="I11" s="2">
        <v>257374</v>
      </c>
    </row>
    <row r="12" spans="1:9" ht="15.6" x14ac:dyDescent="0.3">
      <c r="A12">
        <v>5</v>
      </c>
      <c r="B12" s="11" t="s">
        <v>15</v>
      </c>
      <c r="C12" s="2">
        <v>79924</v>
      </c>
      <c r="D12" s="2">
        <v>66458</v>
      </c>
      <c r="E12" s="2">
        <v>81217.5</v>
      </c>
      <c r="F12" s="2">
        <v>84246.5</v>
      </c>
      <c r="G12" s="2">
        <v>73917</v>
      </c>
      <c r="H12" s="2">
        <v>143807.5</v>
      </c>
      <c r="I12" s="2">
        <v>529570.5</v>
      </c>
    </row>
    <row r="13" spans="1:9" ht="15.6" x14ac:dyDescent="0.3">
      <c r="A13">
        <v>6</v>
      </c>
      <c r="B13" s="11" t="s">
        <v>21</v>
      </c>
      <c r="C13" s="2">
        <v>34709.5</v>
      </c>
      <c r="D13" s="2">
        <v>18990.5</v>
      </c>
      <c r="E13" s="2">
        <v>28327</v>
      </c>
      <c r="F13" s="2">
        <v>36066</v>
      </c>
      <c r="G13" s="2">
        <v>44129.5</v>
      </c>
      <c r="H13" s="2">
        <v>35576</v>
      </c>
      <c r="I13" s="2">
        <v>197798.5</v>
      </c>
    </row>
    <row r="14" spans="1:9" ht="15.6" x14ac:dyDescent="0.3">
      <c r="A14">
        <v>7</v>
      </c>
      <c r="B14" s="11" t="s">
        <v>23</v>
      </c>
      <c r="C14" s="2">
        <v>35927</v>
      </c>
      <c r="D14" s="2">
        <v>45731.5</v>
      </c>
      <c r="E14" s="2">
        <v>61683</v>
      </c>
      <c r="F14" s="2">
        <v>39164</v>
      </c>
      <c r="G14" s="2">
        <v>62062.5</v>
      </c>
      <c r="H14" s="2">
        <v>93759.5</v>
      </c>
      <c r="I14" s="2">
        <v>338327.5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Umsätze</vt:lpstr>
      <vt:lpstr>Gruppen</vt:lpstr>
      <vt:lpstr>Verkäufer</vt:lpstr>
      <vt:lpstr>Dashboard fertig</vt:lpstr>
      <vt:lpstr>Umsätze fertig</vt:lpstr>
      <vt:lpstr>Gruppen fertig</vt:lpstr>
      <vt:lpstr>Verkäufer fertig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Kapitel 14 - Dashboard</dc:subject>
  <dc:creator>Saskia Gießen</dc:creator>
  <dc:description>Excel Bücher &amp; Seminare:_x000d_
saskiagiessen.de</dc:description>
  <cp:lastModifiedBy>Saskia Giessen</cp:lastModifiedBy>
  <cp:lastPrinted>2015-12-31T02:32:57Z</cp:lastPrinted>
  <dcterms:created xsi:type="dcterms:W3CDTF">2015-12-29T06:31:57Z</dcterms:created>
  <dcterms:modified xsi:type="dcterms:W3CDTF">2024-07-23T07:30:22Z</dcterms:modified>
</cp:coreProperties>
</file>